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ohiodas-my.sharepoint.com/personal/10158210_id_ohio_gov/Documents/Desktop/"/>
    </mc:Choice>
  </mc:AlternateContent>
  <xr:revisionPtr revIDLastSave="0" documentId="8_{42A6B266-303C-4F55-826F-6FE851DA829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" l="1"/>
  <c r="G5" i="1"/>
  <c r="H5" i="1"/>
  <c r="B5" i="1"/>
  <c r="E5" i="1" l="1"/>
  <c r="F5" i="1"/>
  <c r="D5" i="1"/>
  <c r="C5" i="1"/>
</calcChain>
</file>

<file path=xl/sharedStrings.xml><?xml version="1.0" encoding="utf-8"?>
<sst xmlns="http://schemas.openxmlformats.org/spreadsheetml/2006/main" count="42" uniqueCount="28">
  <si>
    <t>AGGREGATE BASE</t>
  </si>
  <si>
    <t>GAL</t>
  </si>
  <si>
    <t>NON-TRACKING TACK COAT</t>
  </si>
  <si>
    <t>CY</t>
  </si>
  <si>
    <t>Full-Depth Pavement Length</t>
  </si>
  <si>
    <t>FT</t>
  </si>
  <si>
    <t>Surface Course Thickness</t>
  </si>
  <si>
    <t>IN</t>
  </si>
  <si>
    <t>Intermediate Course Thickness</t>
  </si>
  <si>
    <t>Aggregate Base Thickness</t>
  </si>
  <si>
    <t>Tack Coat Rate</t>
  </si>
  <si>
    <t>GAL/SQ. YD.</t>
  </si>
  <si>
    <t>Asphalt Base Lift Thickness</t>
  </si>
  <si>
    <t>Edge Course First Increment</t>
  </si>
  <si>
    <t>Edge Course Next Increment</t>
  </si>
  <si>
    <t>Edge Course Last Increment</t>
  </si>
  <si>
    <t>SUBGRADE COMPACTION</t>
  </si>
  <si>
    <t>SY</t>
  </si>
  <si>
    <t>COMPACTED AGGREGATE</t>
  </si>
  <si>
    <t>Combined Agg Trtd. Shldr. width</t>
  </si>
  <si>
    <t>Agg Trtd. Shldr. Thickness</t>
  </si>
  <si>
    <t>ASPHALT CONCRETE BASE</t>
  </si>
  <si>
    <t>ASPHALT CONCRETE SURFACE COURSE</t>
  </si>
  <si>
    <t>ASPHALT CONCRETE INTERMEDIATE COURSE</t>
  </si>
  <si>
    <t>Ex. Pavement width</t>
  </si>
  <si>
    <t>PAVEMENT REMOVED</t>
  </si>
  <si>
    <t>FT.</t>
  </si>
  <si>
    <t>Full-Depth Pavement Avg.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</si>
</sst>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13" applyNumberFormat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/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3" fillId="2" borderId="13" xfId="1"/>
    <xf numFmtId="0" fontId="3" fillId="0" borderId="13" xfId="1" applyFill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K19" sqref="K19"/>
    </sheetView>
  </sheetViews>
  <sheetFormatPr defaultRowHeight="15" x14ac:dyDescent="0.25"/>
  <cols>
    <col min="3" max="4" width="11.5703125" bestFit="1" customWidth="1"/>
    <col min="5" max="5" width="12.140625" customWidth="1"/>
    <col min="6" max="7" width="12.85546875" customWidth="1"/>
    <col min="10" max="10" width="30.28515625" bestFit="1" customWidth="1"/>
    <col min="11" max="11" width="27.140625" bestFit="1" customWidth="1"/>
    <col min="12" max="12" width="21" bestFit="1" customWidth="1"/>
    <col min="13" max="13" width="23.7109375" bestFit="1" customWidth="1"/>
    <col min="14" max="14" width="23.5703125" bestFit="1" customWidth="1"/>
    <col min="15" max="15" width="39" bestFit="1" customWidth="1"/>
  </cols>
  <sheetData>
    <row r="1" spans="1:12" ht="15.75" thickBot="1" x14ac:dyDescent="0.3">
      <c r="B1" s="13"/>
      <c r="C1" s="26"/>
      <c r="D1" s="26"/>
      <c r="E1" s="26"/>
      <c r="F1" s="26"/>
      <c r="G1" s="7"/>
      <c r="H1" s="13"/>
    </row>
    <row r="2" spans="1:12" x14ac:dyDescent="0.25">
      <c r="A2" s="8">
        <v>202</v>
      </c>
      <c r="B2" s="8">
        <v>204</v>
      </c>
      <c r="C2" s="5">
        <v>301</v>
      </c>
      <c r="D2" s="5">
        <v>304</v>
      </c>
      <c r="E2" s="6">
        <v>407</v>
      </c>
      <c r="F2" s="5">
        <v>441</v>
      </c>
      <c r="G2" s="18">
        <v>441</v>
      </c>
      <c r="H2" s="14">
        <v>617</v>
      </c>
    </row>
    <row r="3" spans="1:12" ht="127.5" customHeight="1" x14ac:dyDescent="0.25">
      <c r="A3" s="1" t="s">
        <v>25</v>
      </c>
      <c r="B3" s="25" t="s">
        <v>16</v>
      </c>
      <c r="C3" s="1" t="s">
        <v>21</v>
      </c>
      <c r="D3" s="1" t="s">
        <v>0</v>
      </c>
      <c r="E3" s="4" t="s">
        <v>2</v>
      </c>
      <c r="F3" s="1" t="s">
        <v>22</v>
      </c>
      <c r="G3" s="19" t="s">
        <v>23</v>
      </c>
      <c r="H3" s="15" t="s">
        <v>18</v>
      </c>
    </row>
    <row r="4" spans="1:12" x14ac:dyDescent="0.25">
      <c r="A4" s="11" t="s">
        <v>17</v>
      </c>
      <c r="B4" s="23" t="s">
        <v>17</v>
      </c>
      <c r="C4" s="2" t="s">
        <v>3</v>
      </c>
      <c r="D4" s="2" t="s">
        <v>3</v>
      </c>
      <c r="E4" s="3" t="s">
        <v>1</v>
      </c>
      <c r="F4" s="2" t="s">
        <v>3</v>
      </c>
      <c r="G4" s="20" t="s">
        <v>3</v>
      </c>
      <c r="H4" s="16" t="s">
        <v>3</v>
      </c>
    </row>
    <row r="5" spans="1:12" ht="15.75" thickBot="1" x14ac:dyDescent="0.3">
      <c r="A5" s="12">
        <f>(K19*K6)/9</f>
        <v>167.16666666666666</v>
      </c>
      <c r="B5" s="24">
        <f>ROUNDUP((K7+(2*((K12+K13+K14+18)/12)))*K6*(1/9),0)</f>
        <v>205</v>
      </c>
      <c r="C5" s="9">
        <f>ROUNDUP(((K7+(2*((K12+K13)/12)))*K6*(K10/12)*(1/27))+((K7+(2*(K12/12)))*K6*(K10/12)*(1/27)),0)</f>
        <v>39</v>
      </c>
      <c r="D5" s="9">
        <f>ROUNDUP((K7+(2*((K12+K13+K14)/12)))*K6*(K11/12)*(1/27),0)</f>
        <v>31</v>
      </c>
      <c r="E5" s="10">
        <f>ROUNDUP(((K7*K6*(1/9))+((K7+(2*(K12/12)))*K6*(1/9))+((K7+(2*((K12+K13)/12)))*K6*(1/9)))*K17,0)</f>
        <v>29</v>
      </c>
      <c r="F5" s="9">
        <f>ROUNDUP(K7*K6*(K8/12)*(1/27),0)</f>
        <v>14</v>
      </c>
      <c r="G5" s="9">
        <f>ROUNDUP(K7*K6*(K9/12)*(1/27),0)</f>
        <v>0</v>
      </c>
      <c r="H5" s="17">
        <f>ROUNDUP(K15*(K16/12)*K6*(1/27),0)</f>
        <v>2</v>
      </c>
    </row>
    <row r="6" spans="1:12" x14ac:dyDescent="0.25">
      <c r="J6" t="s">
        <v>4</v>
      </c>
      <c r="K6" s="21">
        <v>59</v>
      </c>
      <c r="L6" t="s">
        <v>5</v>
      </c>
    </row>
    <row r="7" spans="1:12" x14ac:dyDescent="0.25">
      <c r="J7" t="s">
        <v>27</v>
      </c>
      <c r="K7" s="21">
        <v>25.5</v>
      </c>
      <c r="L7" t="s">
        <v>5</v>
      </c>
    </row>
    <row r="8" spans="1:12" x14ac:dyDescent="0.25">
      <c r="J8" t="s">
        <v>6</v>
      </c>
      <c r="K8" s="21">
        <v>3</v>
      </c>
      <c r="L8" t="s">
        <v>7</v>
      </c>
    </row>
    <row r="9" spans="1:12" x14ac:dyDescent="0.25">
      <c r="J9" t="s">
        <v>8</v>
      </c>
      <c r="K9" s="21">
        <v>0</v>
      </c>
      <c r="L9" t="s">
        <v>7</v>
      </c>
    </row>
    <row r="10" spans="1:12" x14ac:dyDescent="0.25">
      <c r="J10" t="s">
        <v>12</v>
      </c>
      <c r="K10" s="21">
        <v>4</v>
      </c>
      <c r="L10" t="s">
        <v>7</v>
      </c>
    </row>
    <row r="11" spans="1:12" x14ac:dyDescent="0.25">
      <c r="J11" t="s">
        <v>9</v>
      </c>
      <c r="K11" s="21">
        <v>6</v>
      </c>
      <c r="L11" t="s">
        <v>7</v>
      </c>
    </row>
    <row r="12" spans="1:12" x14ac:dyDescent="0.25">
      <c r="J12" t="s">
        <v>13</v>
      </c>
      <c r="K12" s="21">
        <v>4</v>
      </c>
      <c r="L12" t="s">
        <v>7</v>
      </c>
    </row>
    <row r="13" spans="1:12" x14ac:dyDescent="0.25">
      <c r="J13" t="s">
        <v>14</v>
      </c>
      <c r="K13" s="21">
        <v>6</v>
      </c>
      <c r="L13" t="s">
        <v>7</v>
      </c>
    </row>
    <row r="14" spans="1:12" x14ac:dyDescent="0.25">
      <c r="J14" t="s">
        <v>15</v>
      </c>
      <c r="K14" s="21">
        <v>6</v>
      </c>
      <c r="L14" t="s">
        <v>7</v>
      </c>
    </row>
    <row r="15" spans="1:12" x14ac:dyDescent="0.25">
      <c r="J15" t="s">
        <v>19</v>
      </c>
      <c r="K15" s="21">
        <v>2</v>
      </c>
      <c r="L15" t="s">
        <v>5</v>
      </c>
    </row>
    <row r="16" spans="1:12" x14ac:dyDescent="0.25">
      <c r="J16" t="s">
        <v>20</v>
      </c>
      <c r="K16" s="21">
        <v>3</v>
      </c>
      <c r="L16" t="s">
        <v>7</v>
      </c>
    </row>
    <row r="17" spans="10:12" x14ac:dyDescent="0.25">
      <c r="J17" t="s">
        <v>10</v>
      </c>
      <c r="K17" s="21">
        <v>5.5E-2</v>
      </c>
      <c r="L17" t="s">
        <v>11</v>
      </c>
    </row>
    <row r="18" spans="10:12" x14ac:dyDescent="0.25">
      <c r="K18" s="22"/>
    </row>
    <row r="19" spans="10:12" x14ac:dyDescent="0.25">
      <c r="J19" t="s">
        <v>24</v>
      </c>
      <c r="K19" s="21">
        <v>25.5</v>
      </c>
      <c r="L19" t="s">
        <v>26</v>
      </c>
    </row>
  </sheetData>
  <mergeCells count="1">
    <mergeCell ref="C1:F1"/>
  </mergeCells>
  <pageMargins left="0.7" right="0.7" top="0.75" bottom="0.75" header="0.3" footer="0.3"/>
  <pageSetup orientation="portrait" verticalDpi="300" r:id="rId1"/>
</worksheet>
</file>

<file path=docMetadata/LabelInfo.xml><?xml version="1.0" encoding="utf-8"?>
<clbl:labelList xmlns:clbl="http://schemas.microsoft.com/office/2020/mipLabelMetadata">
  <clbl:label id="{50f8fcc4-94d8-4f07-84eb-36ed57c7c8a2}" enabled="0" method="" siteId="{50f8fcc4-94d8-4f07-84eb-36ed57c7c8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Barnes, Adam</cp:lastModifiedBy>
  <dcterms:created xsi:type="dcterms:W3CDTF">2018-03-21T13:11:07Z</dcterms:created>
  <dcterms:modified xsi:type="dcterms:W3CDTF">2025-08-20T14:50:41Z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